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markoma\Desktop\komunala\javna_naročila\VODOVOD SISTEMA B\2024\DOBAVA VODOMEROV\"/>
    </mc:Choice>
  </mc:AlternateContent>
  <xr:revisionPtr revIDLastSave="0" documentId="8_{E4F019A6-9104-4E1A-A462-E7FB56B5AC62}" xr6:coauthVersionLast="47" xr6:coauthVersionMax="47" xr10:uidLastSave="{00000000-0000-0000-0000-000000000000}"/>
  <bookViews>
    <workbookView xWindow="-120" yWindow="-120" windowWidth="25440" windowHeight="15390" xr2:uid="{EA52D897-7977-4332-9712-4877A7097B38}"/>
  </bookViews>
  <sheets>
    <sheet name="POPIS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10" l="1"/>
  <c r="G67" i="10"/>
  <c r="G62" i="10"/>
  <c r="G57" i="10"/>
  <c r="E52" i="10"/>
  <c r="G51" i="10"/>
  <c r="G50" i="10"/>
  <c r="G49" i="10"/>
  <c r="G48" i="10"/>
  <c r="G52" i="10" s="1"/>
  <c r="E39" i="10"/>
  <c r="G39" i="10" s="1"/>
  <c r="E38" i="10"/>
  <c r="G38" i="10" s="1"/>
  <c r="E37" i="10"/>
  <c r="G37" i="10" s="1"/>
  <c r="E36" i="10"/>
  <c r="E40" i="10" s="1"/>
  <c r="E31" i="10"/>
  <c r="G30" i="10"/>
  <c r="G29" i="10"/>
  <c r="G28" i="10"/>
  <c r="G27" i="10"/>
  <c r="G26" i="10"/>
  <c r="G31" i="10" s="1"/>
  <c r="E18" i="10"/>
  <c r="G17" i="10"/>
  <c r="E17" i="10"/>
  <c r="E16" i="10"/>
  <c r="G16" i="10" s="1"/>
  <c r="E15" i="10"/>
  <c r="G15" i="10" s="1"/>
  <c r="E14" i="10"/>
  <c r="G14" i="10" s="1"/>
  <c r="E13" i="10"/>
  <c r="G13" i="10" s="1"/>
  <c r="G18" i="10" l="1"/>
  <c r="G20" i="10"/>
  <c r="G21" i="10" s="1"/>
  <c r="G36" i="10"/>
  <c r="G40" i="10" s="1"/>
  <c r="G42" i="10" l="1"/>
  <c r="G43" i="10" s="1"/>
  <c r="G74" i="10" s="1"/>
  <c r="G75" i="10" l="1"/>
  <c r="G76" i="10" s="1"/>
</calcChain>
</file>

<file path=xl/sharedStrings.xml><?xml version="1.0" encoding="utf-8"?>
<sst xmlns="http://schemas.openxmlformats.org/spreadsheetml/2006/main" count="80" uniqueCount="44">
  <si>
    <t>DN v mm</t>
  </si>
  <si>
    <t>Skupaj</t>
  </si>
  <si>
    <t>C.</t>
  </si>
  <si>
    <t>RADIJSKI MODULI ZA OBSTOJEČE VODOMERE</t>
  </si>
  <si>
    <t>D.</t>
  </si>
  <si>
    <t>PRENOSNI RADIJSKI SPREJEMNIKI</t>
  </si>
  <si>
    <t>STACIONARNI RADIJSKI SPREJEMNIKI</t>
  </si>
  <si>
    <t>REKAPITULACIJA</t>
  </si>
  <si>
    <t>%</t>
  </si>
  <si>
    <t>ZNESEK Z UPOŠTEVANIM POPUSTOM</t>
  </si>
  <si>
    <t>EUR</t>
  </si>
  <si>
    <t>Vrednost ponujenega popusta  pri menjavi vodomera po sistemu "STARO ZA NOVO"</t>
  </si>
  <si>
    <t>SKUPAJ Z DDV</t>
  </si>
  <si>
    <t>DDV (22 %)</t>
  </si>
  <si>
    <r>
      <t xml:space="preserve">popust "STARO ZA NOVO"  </t>
    </r>
    <r>
      <rPr>
        <sz val="12"/>
        <color theme="1"/>
        <rFont val="Aptos Narrow"/>
        <family val="2"/>
        <scheme val="minor"/>
      </rPr>
      <t xml:space="preserve"> (prevzem starih vodomerov pri naročniku, plastične zabojnike za prevoz vodomerov zagotovi ponudnik)</t>
    </r>
  </si>
  <si>
    <t>E.</t>
  </si>
  <si>
    <t>F.</t>
  </si>
  <si>
    <t>Ostale storitve in blago po naročilu</t>
  </si>
  <si>
    <t>prenosni radijski sprejemnik</t>
  </si>
  <si>
    <t xml:space="preserve">nadgradnja obstoječih volumetričnih vodomerov </t>
  </si>
  <si>
    <t>stacionarni radijski sprejemnik</t>
  </si>
  <si>
    <t xml:space="preserve">OSTALE STORITVE IN BLAGO  </t>
  </si>
  <si>
    <t xml:space="preserve">DOBAVA VODOMEROV IN OPREME_PONUDBENI PREDRAČUN </t>
  </si>
  <si>
    <t>št.</t>
  </si>
  <si>
    <t>PONUDNIK:</t>
  </si>
  <si>
    <t>Naslov:</t>
  </si>
  <si>
    <r>
      <t xml:space="preserve">v skadu z obrazcem: </t>
    </r>
    <r>
      <rPr>
        <b/>
        <sz val="16"/>
        <color theme="1"/>
        <rFont val="Aptos Narrow"/>
        <family val="2"/>
        <scheme val="minor"/>
      </rPr>
      <t>DOBAVA VODOMEROV in OPREME (splošne zahteve in tehnične karakteristike)</t>
    </r>
  </si>
  <si>
    <t>A.1</t>
  </si>
  <si>
    <t>A.2</t>
  </si>
  <si>
    <t>B.1</t>
  </si>
  <si>
    <t>B.2</t>
  </si>
  <si>
    <t>Dobava novih prenosnih radijskih sprejemnikov, fco skladišče naročnika.</t>
  </si>
  <si>
    <t>Dobava novih stacionarnih radijskih sprejemnikov, fco skladišče naročnika.</t>
  </si>
  <si>
    <t>SKUPAJ A.1 + A.2 + B.1 + B.2 + C + D + E + F</t>
  </si>
  <si>
    <t xml:space="preserve">Nadgradnja obstoječih volumetričnih vodomerov DN 20, tip MVM, proizvajalca Maddalena z novimi radijskimi oddajniki. Komplet, pripravljen za ponovno vgradnjo na merilno mesto, v ceni zajeto:  izgradnja obst. vodomera, čiščenje, preizkus in overitev, namestitev radijskega modula, dobava fco. skladišče naročnika (plastične zabojnike za prevoz vodomerov zagotovi ponudnik).  </t>
  </si>
  <si>
    <t>VELIKI VODOMERI od DN 50 do DN 150 - obstoječi priključki</t>
  </si>
  <si>
    <t>MALI VODOMERI od DN 20 do DN 50  - novi priključki</t>
  </si>
  <si>
    <t>MALI VODOMERI od DN 20 do DN 50 - obstoječi priključki</t>
  </si>
  <si>
    <t>VELIKI VODOMERI od DN 50 do DN 150 - novi priključki</t>
  </si>
  <si>
    <t>Dobava novih vodomerov za predvidene nove priključke fco skladišče naročnika.</t>
  </si>
  <si>
    <t xml:space="preserve">Izgrajeni vodomeri se zamenjajo z novimi vodomeri.  Dobava novih vodomerov fco skladišče naročnika. </t>
  </si>
  <si>
    <t>Količina (kos) / 10 let</t>
  </si>
  <si>
    <t>Cena v EUR / kos</t>
  </si>
  <si>
    <t>Žig in 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</si>
</sst>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theme="9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rgb="FF3F3F3F"/>
      <name val="Aptos Narrow"/>
      <family val="2"/>
      <charset val="238"/>
      <scheme val="minor"/>
    </font>
    <font>
      <sz val="12"/>
      <color theme="1"/>
      <name val="Aptos Narrow"/>
      <family val="2"/>
      <scheme val="minor"/>
    </font>
    <font>
      <sz val="12"/>
      <name val="Arial"/>
      <family val="2"/>
      <charset val="238"/>
    </font>
    <font>
      <sz val="10"/>
      <name val="Arial CE"/>
      <charset val="238"/>
    </font>
    <font>
      <sz val="11"/>
      <color theme="1"/>
      <name val="Aptos Narrow"/>
      <family val="2"/>
      <scheme val="minor"/>
    </font>
    <font>
      <sz val="11"/>
      <color rgb="FF3F3F3F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indexed="64"/>
      </top>
      <bottom style="thin">
        <color rgb="FF3F3F3F"/>
      </bottom>
      <diagonal/>
    </border>
    <border>
      <left/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11" fillId="0" borderId="0"/>
    <xf numFmtId="0" fontId="12" fillId="0" borderId="0"/>
    <xf numFmtId="164" fontId="12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 vertical="top" wrapText="1"/>
    </xf>
    <xf numFmtId="0" fontId="1" fillId="3" borderId="5" xfId="1" applyFill="1" applyBorder="1" applyAlignment="1">
      <alignment horizontal="center" vertical="center"/>
    </xf>
    <xf numFmtId="0" fontId="1" fillId="0" borderId="0" xfId="1" applyFill="1" applyBorder="1" applyAlignment="1">
      <alignment horizontal="right" vertical="center"/>
    </xf>
    <xf numFmtId="3" fontId="0" fillId="0" borderId="5" xfId="0" applyNumberFormat="1" applyBorder="1" applyAlignment="1">
      <alignment horizontal="center" vertical="center"/>
    </xf>
    <xf numFmtId="4" fontId="0" fillId="0" borderId="5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3" fontId="1" fillId="2" borderId="1" xfId="1" applyNumberFormat="1" applyAlignment="1">
      <alignment horizontal="center" vertical="center"/>
    </xf>
    <xf numFmtId="4" fontId="1" fillId="2" borderId="8" xfId="1" applyNumberFormat="1" applyBorder="1" applyAlignment="1">
      <alignment vertical="center"/>
    </xf>
    <xf numFmtId="4" fontId="1" fillId="0" borderId="0" xfId="1" applyNumberFormat="1" applyFill="1" applyBorder="1" applyAlignment="1">
      <alignment vertical="center"/>
    </xf>
    <xf numFmtId="3" fontId="1" fillId="2" borderId="9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3" fontId="1" fillId="0" borderId="0" xfId="1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3" fontId="1" fillId="2" borderId="7" xfId="1" applyNumberForma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3" fontId="1" fillId="4" borderId="12" xfId="1" applyNumberFormat="1" applyFill="1" applyBorder="1" applyAlignment="1">
      <alignment horizontal="center" vertical="center"/>
    </xf>
    <xf numFmtId="4" fontId="1" fillId="4" borderId="12" xfId="1" applyNumberFormat="1" applyFill="1" applyBorder="1" applyAlignment="1">
      <alignment vertical="center"/>
    </xf>
    <xf numFmtId="0" fontId="0" fillId="4" borderId="3" xfId="0" applyFill="1" applyBorder="1"/>
    <xf numFmtId="0" fontId="0" fillId="4" borderId="4" xfId="0" applyFill="1" applyBorder="1"/>
    <xf numFmtId="0" fontId="0" fillId="4" borderId="3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4" fontId="4" fillId="4" borderId="5" xfId="0" applyNumberFormat="1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4" fillId="4" borderId="13" xfId="0" applyFont="1" applyFill="1" applyBorder="1" applyAlignment="1">
      <alignment horizontal="center" vertical="center"/>
    </xf>
    <xf numFmtId="3" fontId="1" fillId="2" borderId="15" xfId="1" applyNumberFormat="1" applyBorder="1" applyAlignment="1">
      <alignment horizontal="center" vertical="center"/>
    </xf>
    <xf numFmtId="3" fontId="1" fillId="2" borderId="16" xfId="1" applyNumberFormat="1" applyBorder="1" applyAlignment="1">
      <alignment horizontal="center" vertical="center"/>
    </xf>
    <xf numFmtId="4" fontId="1" fillId="2" borderId="14" xfId="1" applyNumberFormat="1" applyBorder="1" applyAlignment="1">
      <alignment vertical="center"/>
    </xf>
    <xf numFmtId="0" fontId="9" fillId="4" borderId="2" xfId="1" applyFont="1" applyFill="1" applyBorder="1" applyAlignment="1">
      <alignment vertical="center"/>
    </xf>
    <xf numFmtId="3" fontId="1" fillId="4" borderId="3" xfId="1" applyNumberFormat="1" applyFill="1" applyBorder="1" applyAlignment="1">
      <alignment horizontal="center" vertical="center"/>
    </xf>
    <xf numFmtId="0" fontId="1" fillId="4" borderId="3" xfId="1" applyFill="1" applyBorder="1" applyAlignment="1">
      <alignment vertical="center"/>
    </xf>
    <xf numFmtId="0" fontId="9" fillId="4" borderId="11" xfId="1" applyFont="1" applyFill="1" applyBorder="1" applyAlignment="1">
      <alignment vertical="center"/>
    </xf>
    <xf numFmtId="3" fontId="1" fillId="4" borderId="10" xfId="1" applyNumberFormat="1" applyFill="1" applyBorder="1" applyAlignment="1">
      <alignment horizontal="center" vertical="center"/>
    </xf>
    <xf numFmtId="4" fontId="1" fillId="4" borderId="5" xfId="1" applyNumberForma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4" fontId="0" fillId="5" borderId="5" xfId="0" applyNumberForma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4" fontId="13" fillId="5" borderId="5" xfId="0" applyNumberFormat="1" applyFont="1" applyFill="1" applyBorder="1" applyAlignment="1">
      <alignment vertical="center"/>
    </xf>
    <xf numFmtId="0" fontId="0" fillId="0" borderId="10" xfId="0" applyBorder="1"/>
    <xf numFmtId="4" fontId="14" fillId="4" borderId="5" xfId="1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3" fillId="0" borderId="2" xfId="0" quotePrefix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3" borderId="2" xfId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1" fillId="2" borderId="17" xfId="1" applyBorder="1" applyAlignment="1">
      <alignment horizontal="center" vertical="center"/>
    </xf>
    <xf numFmtId="0" fontId="1" fillId="2" borderId="16" xfId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1" fillId="2" borderId="6" xfId="1" applyBorder="1" applyAlignment="1">
      <alignment horizontal="center" vertical="center"/>
    </xf>
    <xf numFmtId="0" fontId="1" fillId="2" borderId="7" xfId="1" applyBorder="1" applyAlignment="1">
      <alignment horizontal="center" vertical="center"/>
    </xf>
    <xf numFmtId="0" fontId="3" fillId="0" borderId="2" xfId="0" quotePrefix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1" fillId="2" borderId="2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1" fillId="2" borderId="6" xfId="1" quotePrefix="1" applyBorder="1" applyAlignment="1">
      <alignment horizontal="center" vertical="center"/>
    </xf>
  </cellXfs>
  <cellStyles count="5">
    <cellStyle name="Comma 3" xfId="4" xr:uid="{5FE199E2-571A-4A29-BC61-0C1DA52F44A2}"/>
    <cellStyle name="Izhod" xfId="1" builtinId="21"/>
    <cellStyle name="Navadno" xfId="0" builtinId="0"/>
    <cellStyle name="Normal 2" xfId="2" xr:uid="{9DCEB878-746D-46DA-8D29-72E5FBFEB01C}"/>
    <cellStyle name="Normal 5" xfId="3" xr:uid="{C0216C11-D8B2-4798-BC21-7A4805583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2704-572F-4574-8549-0BCE63EE512E}">
  <sheetPr>
    <pageSetUpPr fitToPage="1"/>
  </sheetPr>
  <dimension ref="B2:I81"/>
  <sheetViews>
    <sheetView tabSelected="1" zoomScale="85" zoomScaleNormal="85" workbookViewId="0">
      <selection activeCell="E78" sqref="E78"/>
    </sheetView>
  </sheetViews>
  <sheetFormatPr defaultRowHeight="15" x14ac:dyDescent="0.25"/>
  <cols>
    <col min="3" max="4" width="23.7109375" customWidth="1"/>
    <col min="5" max="5" width="33.5703125" customWidth="1"/>
    <col min="6" max="7" width="23.7109375" customWidth="1"/>
    <col min="8" max="8" width="6.85546875" customWidth="1"/>
    <col min="9" max="9" width="9.5703125" customWidth="1"/>
  </cols>
  <sheetData>
    <row r="2" spans="2:9" ht="30.75" customHeight="1" x14ac:dyDescent="0.25">
      <c r="B2" s="40" t="s">
        <v>24</v>
      </c>
      <c r="C2" s="20"/>
      <c r="D2" s="20"/>
      <c r="E2" s="20"/>
      <c r="F2" s="20"/>
      <c r="G2" s="21"/>
    </row>
    <row r="3" spans="2:9" ht="30.75" customHeight="1" x14ac:dyDescent="0.25">
      <c r="B3" s="48" t="s">
        <v>25</v>
      </c>
      <c r="C3" s="46"/>
      <c r="D3" s="46"/>
      <c r="E3" s="46"/>
      <c r="F3" s="46"/>
      <c r="G3" s="47"/>
    </row>
    <row r="4" spans="2:9" ht="10.9" customHeight="1" x14ac:dyDescent="0.25">
      <c r="B4" s="16"/>
    </row>
    <row r="5" spans="2:9" ht="30.75" customHeight="1" x14ac:dyDescent="0.25">
      <c r="B5" s="40" t="s">
        <v>22</v>
      </c>
      <c r="C5" s="20"/>
      <c r="D5" s="20"/>
      <c r="E5" s="20"/>
      <c r="F5" s="20"/>
      <c r="G5" s="21"/>
    </row>
    <row r="6" spans="2:9" ht="30.75" customHeight="1" x14ac:dyDescent="0.25">
      <c r="B6" s="40" t="s">
        <v>23</v>
      </c>
      <c r="C6" s="20"/>
      <c r="D6" s="20"/>
      <c r="E6" s="20"/>
      <c r="F6" s="20"/>
      <c r="G6" s="21"/>
    </row>
    <row r="7" spans="2:9" ht="10.9" customHeight="1" x14ac:dyDescent="0.25">
      <c r="B7" s="16"/>
    </row>
    <row r="8" spans="2:9" ht="30.75" customHeight="1" x14ac:dyDescent="0.25">
      <c r="B8" s="41" t="s">
        <v>26</v>
      </c>
      <c r="C8" s="20"/>
      <c r="D8" s="20"/>
      <c r="E8" s="20"/>
      <c r="F8" s="20"/>
      <c r="G8" s="21"/>
    </row>
    <row r="9" spans="2:9" ht="10.9" customHeight="1" x14ac:dyDescent="0.25">
      <c r="B9" s="16"/>
    </row>
    <row r="10" spans="2:9" s="13" customFormat="1" ht="18.75" x14ac:dyDescent="0.25">
      <c r="B10" s="14" t="s">
        <v>27</v>
      </c>
      <c r="C10" s="54" t="s">
        <v>37</v>
      </c>
      <c r="D10" s="54"/>
      <c r="E10" s="54"/>
      <c r="F10" s="54"/>
      <c r="G10" s="54"/>
    </row>
    <row r="11" spans="2:9" ht="41.45" customHeight="1" x14ac:dyDescent="0.25">
      <c r="C11" s="55" t="s">
        <v>40</v>
      </c>
      <c r="D11" s="56"/>
      <c r="E11" s="56"/>
      <c r="F11" s="56"/>
      <c r="G11" s="57"/>
      <c r="H11" s="1"/>
      <c r="I11" s="1"/>
    </row>
    <row r="12" spans="2:9" ht="23.45" customHeight="1" x14ac:dyDescent="0.25">
      <c r="C12" s="58" t="s">
        <v>0</v>
      </c>
      <c r="D12" s="59"/>
      <c r="E12" s="2" t="s">
        <v>41</v>
      </c>
      <c r="F12" s="2" t="s">
        <v>42</v>
      </c>
      <c r="G12" s="30" t="s">
        <v>10</v>
      </c>
      <c r="H12" s="3"/>
      <c r="I12" s="3"/>
    </row>
    <row r="13" spans="2:9" ht="23.45" customHeight="1" x14ac:dyDescent="0.25">
      <c r="C13" s="52">
        <v>20</v>
      </c>
      <c r="D13" s="53"/>
      <c r="E13" s="4">
        <f>16545*2+1375+1126</f>
        <v>35591</v>
      </c>
      <c r="F13" s="42"/>
      <c r="G13" s="5">
        <f>+F13*E13</f>
        <v>0</v>
      </c>
      <c r="H13" s="6"/>
      <c r="I13" s="6"/>
    </row>
    <row r="14" spans="2:9" ht="23.45" customHeight="1" x14ac:dyDescent="0.25">
      <c r="C14" s="52">
        <v>25</v>
      </c>
      <c r="D14" s="53"/>
      <c r="E14" s="4">
        <f>144*2+50</f>
        <v>338</v>
      </c>
      <c r="F14" s="42"/>
      <c r="G14" s="5">
        <f>+F14*E14</f>
        <v>0</v>
      </c>
      <c r="H14" s="6"/>
      <c r="I14" s="6"/>
    </row>
    <row r="15" spans="2:9" ht="23.45" customHeight="1" x14ac:dyDescent="0.25">
      <c r="C15" s="52">
        <v>30</v>
      </c>
      <c r="D15" s="53"/>
      <c r="E15" s="4">
        <f>124*2+50</f>
        <v>298</v>
      </c>
      <c r="F15" s="42"/>
      <c r="G15" s="5">
        <f>+F15*E15</f>
        <v>0</v>
      </c>
      <c r="H15" s="6"/>
      <c r="I15" s="6"/>
    </row>
    <row r="16" spans="2:9" ht="23.45" customHeight="1" x14ac:dyDescent="0.25">
      <c r="C16" s="52">
        <v>40</v>
      </c>
      <c r="D16" s="53"/>
      <c r="E16" s="4">
        <f>91*2+50</f>
        <v>232</v>
      </c>
      <c r="F16" s="42"/>
      <c r="G16" s="5">
        <f>+F16*E16</f>
        <v>0</v>
      </c>
      <c r="H16" s="6"/>
      <c r="I16" s="6"/>
    </row>
    <row r="17" spans="2:9" ht="23.45" customHeight="1" x14ac:dyDescent="0.25">
      <c r="C17" s="52">
        <v>50</v>
      </c>
      <c r="D17" s="53"/>
      <c r="E17" s="4">
        <f>18*2+10</f>
        <v>46</v>
      </c>
      <c r="F17" s="42"/>
      <c r="G17" s="5">
        <f>+F17*E17</f>
        <v>0</v>
      </c>
      <c r="H17" s="6"/>
      <c r="I17" s="6"/>
    </row>
    <row r="18" spans="2:9" ht="23.45" customHeight="1" x14ac:dyDescent="0.25">
      <c r="C18" s="60" t="s">
        <v>1</v>
      </c>
      <c r="D18" s="61"/>
      <c r="E18" s="31">
        <f>SUM(E13:E17)</f>
        <v>36505</v>
      </c>
      <c r="F18" s="32"/>
      <c r="G18" s="33">
        <f>SUM(G13:G17)</f>
        <v>0</v>
      </c>
      <c r="H18" s="9"/>
      <c r="I18" s="9"/>
    </row>
    <row r="19" spans="2:9" s="13" customFormat="1" ht="22.15" customHeight="1" x14ac:dyDescent="0.25">
      <c r="C19" s="27" t="s">
        <v>11</v>
      </c>
      <c r="D19" s="28"/>
      <c r="E19" s="29"/>
      <c r="F19" s="30" t="s">
        <v>8</v>
      </c>
      <c r="G19" s="30" t="s">
        <v>10</v>
      </c>
    </row>
    <row r="20" spans="2:9" s="13" customFormat="1" ht="34.15" customHeight="1" x14ac:dyDescent="0.25">
      <c r="C20" s="62" t="s">
        <v>14</v>
      </c>
      <c r="D20" s="63"/>
      <c r="E20" s="64"/>
      <c r="F20" s="43"/>
      <c r="G20" s="26">
        <f>F20/100*G18</f>
        <v>0</v>
      </c>
    </row>
    <row r="21" spans="2:9" s="13" customFormat="1" ht="22.15" customHeight="1" x14ac:dyDescent="0.25">
      <c r="C21" s="24" t="s">
        <v>9</v>
      </c>
      <c r="D21" s="22"/>
      <c r="E21" s="23"/>
      <c r="F21" s="25"/>
      <c r="G21" s="26">
        <f>G18-G20</f>
        <v>0</v>
      </c>
    </row>
    <row r="23" spans="2:9" s="13" customFormat="1" ht="18.75" x14ac:dyDescent="0.25">
      <c r="B23" s="14" t="s">
        <v>28</v>
      </c>
      <c r="C23" s="54" t="s">
        <v>36</v>
      </c>
      <c r="D23" s="54"/>
      <c r="E23" s="54"/>
      <c r="F23" s="54"/>
      <c r="G23" s="54"/>
    </row>
    <row r="24" spans="2:9" ht="41.45" customHeight="1" x14ac:dyDescent="0.25">
      <c r="C24" s="55" t="s">
        <v>39</v>
      </c>
      <c r="D24" s="56"/>
      <c r="E24" s="56"/>
      <c r="F24" s="56"/>
      <c r="G24" s="57"/>
      <c r="H24" s="1"/>
      <c r="I24" s="1"/>
    </row>
    <row r="25" spans="2:9" ht="23.45" customHeight="1" x14ac:dyDescent="0.25">
      <c r="C25" s="58" t="s">
        <v>0</v>
      </c>
      <c r="D25" s="59"/>
      <c r="E25" s="2" t="s">
        <v>41</v>
      </c>
      <c r="F25" s="2" t="s">
        <v>42</v>
      </c>
      <c r="G25" s="30" t="s">
        <v>10</v>
      </c>
      <c r="H25" s="3"/>
      <c r="I25" s="3"/>
    </row>
    <row r="26" spans="2:9" ht="23.45" customHeight="1" x14ac:dyDescent="0.25">
      <c r="C26" s="52">
        <v>20</v>
      </c>
      <c r="D26" s="53"/>
      <c r="E26" s="4">
        <v>1375</v>
      </c>
      <c r="F26" s="42"/>
      <c r="G26" s="5">
        <f>+F26*E26</f>
        <v>0</v>
      </c>
      <c r="H26" s="6"/>
      <c r="I26" s="6"/>
    </row>
    <row r="27" spans="2:9" ht="23.45" customHeight="1" x14ac:dyDescent="0.25">
      <c r="C27" s="52">
        <v>25</v>
      </c>
      <c r="D27" s="53"/>
      <c r="E27" s="4">
        <v>50</v>
      </c>
      <c r="F27" s="42"/>
      <c r="G27" s="5">
        <f>+F27*E27</f>
        <v>0</v>
      </c>
      <c r="H27" s="6"/>
      <c r="I27" s="6"/>
    </row>
    <row r="28" spans="2:9" ht="23.45" customHeight="1" x14ac:dyDescent="0.25">
      <c r="C28" s="52">
        <v>30</v>
      </c>
      <c r="D28" s="53"/>
      <c r="E28" s="4">
        <v>50</v>
      </c>
      <c r="F28" s="42"/>
      <c r="G28" s="5">
        <f>+F28*E28</f>
        <v>0</v>
      </c>
      <c r="H28" s="6"/>
      <c r="I28" s="6"/>
    </row>
    <row r="29" spans="2:9" ht="23.45" customHeight="1" x14ac:dyDescent="0.25">
      <c r="C29" s="52">
        <v>40</v>
      </c>
      <c r="D29" s="53"/>
      <c r="E29" s="4">
        <v>50</v>
      </c>
      <c r="F29" s="42"/>
      <c r="G29" s="5">
        <f>+F29*E29</f>
        <v>0</v>
      </c>
      <c r="H29" s="6"/>
      <c r="I29" s="6"/>
    </row>
    <row r="30" spans="2:9" ht="23.45" customHeight="1" x14ac:dyDescent="0.25">
      <c r="C30" s="52">
        <v>50</v>
      </c>
      <c r="D30" s="53"/>
      <c r="E30" s="4">
        <v>10</v>
      </c>
      <c r="F30" s="42"/>
      <c r="G30" s="5">
        <f>+F30*E30</f>
        <v>0</v>
      </c>
      <c r="H30" s="6"/>
      <c r="I30" s="6"/>
    </row>
    <row r="31" spans="2:9" ht="23.45" customHeight="1" x14ac:dyDescent="0.25">
      <c r="C31" s="60" t="s">
        <v>1</v>
      </c>
      <c r="D31" s="61"/>
      <c r="E31" s="31">
        <f>SUM(E26:E30)</f>
        <v>1535</v>
      </c>
      <c r="F31" s="32"/>
      <c r="G31" s="33">
        <f>SUM(G26:G30)</f>
        <v>0</v>
      </c>
      <c r="H31" s="9"/>
      <c r="I31" s="9"/>
    </row>
    <row r="33" spans="2:9" s="13" customFormat="1" ht="18.75" x14ac:dyDescent="0.25">
      <c r="B33" s="14" t="s">
        <v>29</v>
      </c>
      <c r="C33" s="54" t="s">
        <v>35</v>
      </c>
      <c r="D33" s="54"/>
      <c r="E33" s="54"/>
      <c r="F33" s="54"/>
      <c r="G33" s="54"/>
    </row>
    <row r="34" spans="2:9" ht="36" customHeight="1" x14ac:dyDescent="0.25">
      <c r="C34" s="55" t="s">
        <v>40</v>
      </c>
      <c r="D34" s="56"/>
      <c r="E34" s="56"/>
      <c r="F34" s="56"/>
      <c r="G34" s="57"/>
      <c r="H34" s="1"/>
      <c r="I34" s="1"/>
    </row>
    <row r="35" spans="2:9" ht="23.45" customHeight="1" x14ac:dyDescent="0.25">
      <c r="C35" s="58" t="s">
        <v>0</v>
      </c>
      <c r="D35" s="59"/>
      <c r="E35" s="2" t="s">
        <v>41</v>
      </c>
      <c r="F35" s="2" t="s">
        <v>42</v>
      </c>
      <c r="G35" s="30" t="s">
        <v>10</v>
      </c>
      <c r="H35" s="3"/>
      <c r="I35" s="3"/>
    </row>
    <row r="36" spans="2:9" ht="23.45" customHeight="1" x14ac:dyDescent="0.25">
      <c r="C36" s="52">
        <v>50</v>
      </c>
      <c r="D36" s="53"/>
      <c r="E36" s="4">
        <f>37*2+10</f>
        <v>84</v>
      </c>
      <c r="F36" s="42"/>
      <c r="G36" s="5">
        <f>+F36*E36</f>
        <v>0</v>
      </c>
      <c r="H36" s="6"/>
      <c r="I36" s="6"/>
    </row>
    <row r="37" spans="2:9" ht="23.45" customHeight="1" x14ac:dyDescent="0.25">
      <c r="C37" s="52">
        <v>80</v>
      </c>
      <c r="D37" s="53"/>
      <c r="E37" s="4">
        <f>31*2+10</f>
        <v>72</v>
      </c>
      <c r="F37" s="42"/>
      <c r="G37" s="5">
        <f>+F37*E37</f>
        <v>0</v>
      </c>
      <c r="H37" s="6"/>
      <c r="I37" s="6"/>
    </row>
    <row r="38" spans="2:9" ht="23.45" customHeight="1" x14ac:dyDescent="0.25">
      <c r="C38" s="52">
        <v>100</v>
      </c>
      <c r="D38" s="53"/>
      <c r="E38" s="4">
        <f>9*2+5</f>
        <v>23</v>
      </c>
      <c r="F38" s="42"/>
      <c r="G38" s="5">
        <f>+F38*E38</f>
        <v>0</v>
      </c>
      <c r="H38" s="6"/>
      <c r="I38" s="6"/>
    </row>
    <row r="39" spans="2:9" ht="23.45" customHeight="1" x14ac:dyDescent="0.25">
      <c r="C39" s="52">
        <v>150</v>
      </c>
      <c r="D39" s="53"/>
      <c r="E39" s="4">
        <f>1*2+1</f>
        <v>3</v>
      </c>
      <c r="F39" s="42"/>
      <c r="G39" s="5">
        <f>+F39*E39</f>
        <v>0</v>
      </c>
      <c r="H39" s="6"/>
      <c r="I39" s="6"/>
    </row>
    <row r="40" spans="2:9" ht="23.45" customHeight="1" x14ac:dyDescent="0.25">
      <c r="C40" s="65" t="s">
        <v>1</v>
      </c>
      <c r="D40" s="66"/>
      <c r="E40" s="7">
        <f>SUM(E36:E39)</f>
        <v>182</v>
      </c>
      <c r="F40" s="15"/>
      <c r="G40" s="8">
        <f>SUM(G36:G39)</f>
        <v>0</v>
      </c>
      <c r="H40" s="9"/>
      <c r="I40" s="9"/>
    </row>
    <row r="41" spans="2:9" s="13" customFormat="1" ht="22.15" customHeight="1" x14ac:dyDescent="0.25">
      <c r="C41" s="27" t="s">
        <v>11</v>
      </c>
      <c r="D41" s="28"/>
      <c r="E41" s="29"/>
      <c r="F41" s="30" t="s">
        <v>8</v>
      </c>
      <c r="G41" s="30" t="s">
        <v>10</v>
      </c>
    </row>
    <row r="42" spans="2:9" s="13" customFormat="1" ht="33" customHeight="1" x14ac:dyDescent="0.25">
      <c r="C42" s="62" t="s">
        <v>14</v>
      </c>
      <c r="D42" s="63"/>
      <c r="E42" s="64"/>
      <c r="F42" s="43"/>
      <c r="G42" s="26">
        <f>F42/100*G40</f>
        <v>0</v>
      </c>
    </row>
    <row r="43" spans="2:9" s="13" customFormat="1" ht="22.15" customHeight="1" x14ac:dyDescent="0.25">
      <c r="C43" s="24" t="s">
        <v>9</v>
      </c>
      <c r="D43" s="22"/>
      <c r="E43" s="23"/>
      <c r="F43" s="25"/>
      <c r="G43" s="26">
        <f>G40-G42</f>
        <v>0</v>
      </c>
    </row>
    <row r="44" spans="2:9" ht="11.45" customHeight="1" x14ac:dyDescent="0.25"/>
    <row r="45" spans="2:9" s="13" customFormat="1" ht="18.75" x14ac:dyDescent="0.25">
      <c r="B45" s="14" t="s">
        <v>30</v>
      </c>
      <c r="C45" s="54" t="s">
        <v>38</v>
      </c>
      <c r="D45" s="54"/>
      <c r="E45" s="54"/>
      <c r="F45" s="54"/>
      <c r="G45" s="54"/>
    </row>
    <row r="46" spans="2:9" ht="36" customHeight="1" x14ac:dyDescent="0.25">
      <c r="C46" s="55" t="s">
        <v>39</v>
      </c>
      <c r="D46" s="56"/>
      <c r="E46" s="56"/>
      <c r="F46" s="56"/>
      <c r="G46" s="57"/>
      <c r="H46" s="1"/>
      <c r="I46" s="1"/>
    </row>
    <row r="47" spans="2:9" ht="23.45" customHeight="1" x14ac:dyDescent="0.25">
      <c r="C47" s="58" t="s">
        <v>0</v>
      </c>
      <c r="D47" s="59"/>
      <c r="E47" s="2" t="s">
        <v>41</v>
      </c>
      <c r="F47" s="2" t="s">
        <v>42</v>
      </c>
      <c r="G47" s="30" t="s">
        <v>10</v>
      </c>
      <c r="H47" s="3"/>
      <c r="I47" s="3"/>
    </row>
    <row r="48" spans="2:9" ht="23.45" customHeight="1" x14ac:dyDescent="0.25">
      <c r="C48" s="52">
        <v>50</v>
      </c>
      <c r="D48" s="53"/>
      <c r="E48" s="4">
        <v>10</v>
      </c>
      <c r="F48" s="42"/>
      <c r="G48" s="5">
        <f>+F48*E48</f>
        <v>0</v>
      </c>
      <c r="H48" s="6"/>
      <c r="I48" s="6"/>
    </row>
    <row r="49" spans="2:9" ht="23.45" customHeight="1" x14ac:dyDescent="0.25">
      <c r="C49" s="52">
        <v>80</v>
      </c>
      <c r="D49" s="53"/>
      <c r="E49" s="4">
        <v>10</v>
      </c>
      <c r="F49" s="42"/>
      <c r="G49" s="5">
        <f>+F49*E49</f>
        <v>0</v>
      </c>
      <c r="H49" s="6"/>
      <c r="I49" s="6"/>
    </row>
    <row r="50" spans="2:9" ht="23.45" customHeight="1" x14ac:dyDescent="0.25">
      <c r="C50" s="52">
        <v>100</v>
      </c>
      <c r="D50" s="53"/>
      <c r="E50" s="4">
        <v>5</v>
      </c>
      <c r="F50" s="42"/>
      <c r="G50" s="5">
        <f>+F50*E50</f>
        <v>0</v>
      </c>
      <c r="H50" s="6"/>
      <c r="I50" s="6"/>
    </row>
    <row r="51" spans="2:9" ht="23.45" customHeight="1" x14ac:dyDescent="0.25">
      <c r="C51" s="52">
        <v>150</v>
      </c>
      <c r="D51" s="53"/>
      <c r="E51" s="4">
        <v>1</v>
      </c>
      <c r="F51" s="42"/>
      <c r="G51" s="5">
        <f>+F51*E51</f>
        <v>0</v>
      </c>
      <c r="H51" s="6"/>
      <c r="I51" s="6"/>
    </row>
    <row r="52" spans="2:9" ht="23.45" customHeight="1" x14ac:dyDescent="0.25">
      <c r="C52" s="65" t="s">
        <v>1</v>
      </c>
      <c r="D52" s="66"/>
      <c r="E52" s="7">
        <f>SUM(E48:E51)</f>
        <v>26</v>
      </c>
      <c r="F52" s="15"/>
      <c r="G52" s="8">
        <f>SUM(G48:G51)</f>
        <v>0</v>
      </c>
      <c r="H52" s="9"/>
      <c r="I52" s="9"/>
    </row>
    <row r="53" spans="2:9" ht="11.45" customHeight="1" x14ac:dyDescent="0.25"/>
    <row r="54" spans="2:9" s="13" customFormat="1" ht="18.75" x14ac:dyDescent="0.25">
      <c r="B54" s="14" t="s">
        <v>2</v>
      </c>
      <c r="C54" s="54" t="s">
        <v>3</v>
      </c>
      <c r="D54" s="54"/>
      <c r="E54" s="54"/>
      <c r="F54" s="54"/>
      <c r="G54" s="54"/>
    </row>
    <row r="55" spans="2:9" ht="79.150000000000006" customHeight="1" x14ac:dyDescent="0.25">
      <c r="C55" s="70" t="s">
        <v>34</v>
      </c>
      <c r="D55" s="71"/>
      <c r="E55" s="71"/>
      <c r="F55" s="71"/>
      <c r="G55" s="72"/>
    </row>
    <row r="56" spans="2:9" ht="23.45" customHeight="1" x14ac:dyDescent="0.25">
      <c r="C56" s="73"/>
      <c r="D56" s="74"/>
      <c r="E56" s="2" t="s">
        <v>41</v>
      </c>
      <c r="F56" s="2" t="s">
        <v>42</v>
      </c>
      <c r="G56" s="30" t="s">
        <v>10</v>
      </c>
      <c r="H56" s="3"/>
      <c r="I56" s="3"/>
    </row>
    <row r="57" spans="2:9" ht="26.45" customHeight="1" x14ac:dyDescent="0.25">
      <c r="C57" s="75" t="s">
        <v>19</v>
      </c>
      <c r="D57" s="76"/>
      <c r="E57" s="44">
        <v>1126</v>
      </c>
      <c r="F57" s="42"/>
      <c r="G57" s="45">
        <f>+F57*E57</f>
        <v>0</v>
      </c>
    </row>
    <row r="58" spans="2:9" ht="12" customHeight="1" x14ac:dyDescent="0.25">
      <c r="C58" s="11"/>
      <c r="D58" s="12"/>
      <c r="E58" s="12"/>
      <c r="F58" s="11"/>
      <c r="G58" s="9"/>
    </row>
    <row r="59" spans="2:9" s="13" customFormat="1" ht="18.75" x14ac:dyDescent="0.25">
      <c r="B59" s="14" t="s">
        <v>4</v>
      </c>
      <c r="C59" s="54" t="s">
        <v>5</v>
      </c>
      <c r="D59" s="54"/>
      <c r="E59" s="54"/>
      <c r="F59" s="54"/>
      <c r="G59" s="54"/>
    </row>
    <row r="60" spans="2:9" ht="33" customHeight="1" x14ac:dyDescent="0.25">
      <c r="C60" s="67" t="s">
        <v>31</v>
      </c>
      <c r="D60" s="68"/>
      <c r="E60" s="68"/>
      <c r="F60" s="68"/>
      <c r="G60" s="69"/>
    </row>
    <row r="61" spans="2:9" ht="23.45" customHeight="1" x14ac:dyDescent="0.25">
      <c r="C61" s="73"/>
      <c r="D61" s="74"/>
      <c r="E61" s="2" t="s">
        <v>41</v>
      </c>
      <c r="F61" s="2" t="s">
        <v>42</v>
      </c>
      <c r="G61" s="30" t="s">
        <v>10</v>
      </c>
      <c r="H61" s="3"/>
      <c r="I61" s="3"/>
    </row>
    <row r="62" spans="2:9" ht="26.45" customHeight="1" x14ac:dyDescent="0.25">
      <c r="C62" s="65" t="s">
        <v>18</v>
      </c>
      <c r="D62" s="66"/>
      <c r="E62" s="44">
        <v>10</v>
      </c>
      <c r="F62" s="49"/>
      <c r="G62" s="45">
        <f>+F62*E62</f>
        <v>0</v>
      </c>
    </row>
    <row r="63" spans="2:9" ht="12" customHeight="1" x14ac:dyDescent="0.25">
      <c r="C63" s="11"/>
      <c r="D63" s="12"/>
      <c r="E63" s="12"/>
      <c r="F63" s="11"/>
      <c r="G63" s="9"/>
    </row>
    <row r="64" spans="2:9" s="13" customFormat="1" ht="18.75" x14ac:dyDescent="0.25">
      <c r="B64" s="14" t="s">
        <v>15</v>
      </c>
      <c r="C64" s="54" t="s">
        <v>6</v>
      </c>
      <c r="D64" s="54"/>
      <c r="E64" s="54"/>
      <c r="F64" s="54"/>
      <c r="G64" s="54"/>
    </row>
    <row r="65" spans="2:9" s="13" customFormat="1" ht="38.450000000000003" customHeight="1" x14ac:dyDescent="0.25">
      <c r="C65" s="67" t="s">
        <v>32</v>
      </c>
      <c r="D65" s="68"/>
      <c r="E65" s="68"/>
      <c r="F65" s="68"/>
      <c r="G65" s="69"/>
      <c r="H65" s="17"/>
      <c r="I65" s="17"/>
    </row>
    <row r="66" spans="2:9" ht="23.45" customHeight="1" x14ac:dyDescent="0.25">
      <c r="C66" s="73"/>
      <c r="D66" s="74"/>
      <c r="E66" s="2" t="s">
        <v>41</v>
      </c>
      <c r="F66" s="2" t="s">
        <v>42</v>
      </c>
      <c r="G66" s="30" t="s">
        <v>10</v>
      </c>
      <c r="H66" s="3"/>
      <c r="I66" s="3"/>
    </row>
    <row r="67" spans="2:9" ht="26.45" customHeight="1" x14ac:dyDescent="0.25">
      <c r="C67" s="65" t="s">
        <v>20</v>
      </c>
      <c r="D67" s="66"/>
      <c r="E67" s="44">
        <v>1000</v>
      </c>
      <c r="F67" s="42"/>
      <c r="G67" s="45">
        <f>+F67*E67</f>
        <v>0</v>
      </c>
    </row>
    <row r="68" spans="2:9" ht="12.6" customHeight="1" x14ac:dyDescent="0.25">
      <c r="C68" s="11"/>
      <c r="D68" s="12"/>
      <c r="E68" s="12"/>
      <c r="F68" s="11"/>
      <c r="G68" s="9"/>
    </row>
    <row r="69" spans="2:9" s="13" customFormat="1" ht="18.75" x14ac:dyDescent="0.25">
      <c r="B69" s="14" t="s">
        <v>16</v>
      </c>
      <c r="C69" s="54" t="s">
        <v>21</v>
      </c>
      <c r="D69" s="54"/>
      <c r="E69" s="54"/>
      <c r="F69" s="54"/>
      <c r="G69" s="54"/>
    </row>
    <row r="70" spans="2:9" ht="23.45" customHeight="1" x14ac:dyDescent="0.25">
      <c r="C70" s="73"/>
      <c r="D70" s="74"/>
      <c r="E70" s="2" t="s">
        <v>41</v>
      </c>
      <c r="F70" s="2" t="s">
        <v>42</v>
      </c>
      <c r="G70" s="30" t="s">
        <v>10</v>
      </c>
      <c r="H70" s="3"/>
      <c r="I70" s="3"/>
    </row>
    <row r="71" spans="2:9" ht="26.45" customHeight="1" x14ac:dyDescent="0.25">
      <c r="C71" s="77" t="s">
        <v>17</v>
      </c>
      <c r="D71" s="66"/>
      <c r="E71" s="10">
        <v>1</v>
      </c>
      <c r="F71" s="51">
        <v>400000</v>
      </c>
      <c r="G71" s="19">
        <f>+F71*E71</f>
        <v>400000</v>
      </c>
    </row>
    <row r="72" spans="2:9" ht="15" customHeight="1" x14ac:dyDescent="0.25">
      <c r="C72" s="11"/>
      <c r="D72" s="12"/>
      <c r="E72" s="12"/>
      <c r="F72" s="11"/>
      <c r="G72" s="9"/>
    </row>
    <row r="73" spans="2:9" ht="26.45" customHeight="1" x14ac:dyDescent="0.25">
      <c r="C73" s="34" t="s">
        <v>7</v>
      </c>
      <c r="D73" s="35"/>
      <c r="E73" s="35"/>
      <c r="F73" s="36"/>
      <c r="G73" s="39" t="s">
        <v>10</v>
      </c>
    </row>
    <row r="74" spans="2:9" ht="26.45" customHeight="1" x14ac:dyDescent="0.25">
      <c r="C74" s="37" t="s">
        <v>33</v>
      </c>
      <c r="D74" s="38"/>
      <c r="E74" s="38"/>
      <c r="F74" s="18"/>
      <c r="G74" s="19">
        <f>G21+G31+G43+G52+G57+G62+G67+G71</f>
        <v>400000</v>
      </c>
    </row>
    <row r="75" spans="2:9" ht="24" customHeight="1" x14ac:dyDescent="0.25">
      <c r="C75" s="37" t="s">
        <v>13</v>
      </c>
      <c r="D75" s="38"/>
      <c r="E75" s="38"/>
      <c r="F75" s="18"/>
      <c r="G75" s="19">
        <f>G74*0.22</f>
        <v>88000</v>
      </c>
    </row>
    <row r="76" spans="2:9" ht="29.45" customHeight="1" x14ac:dyDescent="0.25">
      <c r="C76" s="37" t="s">
        <v>12</v>
      </c>
      <c r="D76" s="38"/>
      <c r="E76" s="38"/>
      <c r="F76" s="18"/>
      <c r="G76" s="19">
        <f>G74+G75</f>
        <v>488000</v>
      </c>
    </row>
    <row r="78" spans="2:9" ht="36" customHeight="1" x14ac:dyDescent="0.25"/>
    <row r="79" spans="2:9" x14ac:dyDescent="0.25">
      <c r="F79" t="s">
        <v>43</v>
      </c>
    </row>
    <row r="81" spans="6:7" x14ac:dyDescent="0.25">
      <c r="F81" s="50"/>
      <c r="G81" s="50"/>
    </row>
  </sheetData>
  <mergeCells count="51">
    <mergeCell ref="C69:G69"/>
    <mergeCell ref="C70:D70"/>
    <mergeCell ref="C71:D71"/>
    <mergeCell ref="C61:D61"/>
    <mergeCell ref="C62:D62"/>
    <mergeCell ref="C64:G64"/>
    <mergeCell ref="C65:G65"/>
    <mergeCell ref="C66:D66"/>
    <mergeCell ref="C67:D67"/>
    <mergeCell ref="C60:G60"/>
    <mergeCell ref="C47:D47"/>
    <mergeCell ref="C48:D48"/>
    <mergeCell ref="C49:D49"/>
    <mergeCell ref="C50:D50"/>
    <mergeCell ref="C51:D51"/>
    <mergeCell ref="C52:D52"/>
    <mergeCell ref="C54:G54"/>
    <mergeCell ref="C55:G55"/>
    <mergeCell ref="C56:D56"/>
    <mergeCell ref="C57:D57"/>
    <mergeCell ref="C59:G59"/>
    <mergeCell ref="C46:G46"/>
    <mergeCell ref="C31:D31"/>
    <mergeCell ref="C33:G33"/>
    <mergeCell ref="C34:G34"/>
    <mergeCell ref="C35:D35"/>
    <mergeCell ref="C36:D36"/>
    <mergeCell ref="C37:D37"/>
    <mergeCell ref="C38:D38"/>
    <mergeCell ref="C39:D39"/>
    <mergeCell ref="C40:D40"/>
    <mergeCell ref="C42:E42"/>
    <mergeCell ref="C45:G45"/>
    <mergeCell ref="C30:D30"/>
    <mergeCell ref="C16:D16"/>
    <mergeCell ref="C17:D17"/>
    <mergeCell ref="C18:D18"/>
    <mergeCell ref="C20:E20"/>
    <mergeCell ref="C23:G23"/>
    <mergeCell ref="C24:G24"/>
    <mergeCell ref="C25:D25"/>
    <mergeCell ref="C26:D26"/>
    <mergeCell ref="C27:D27"/>
    <mergeCell ref="C28:D28"/>
    <mergeCell ref="C29:D29"/>
    <mergeCell ref="C15:D15"/>
    <mergeCell ref="C10:G10"/>
    <mergeCell ref="C11:G11"/>
    <mergeCell ref="C12:D12"/>
    <mergeCell ref="C13:D13"/>
    <mergeCell ref="C14:D14"/>
  </mergeCells>
  <pageMargins left="1.0236220472440944" right="0.43307086614173229" top="0.39370078740157483" bottom="0.3937007874015748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Zver (VODOVOD SISTEMA B)</dc:creator>
  <cp:lastModifiedBy>Marko Martinuzzi</cp:lastModifiedBy>
  <cp:lastPrinted>2024-09-24T11:28:27Z</cp:lastPrinted>
  <dcterms:created xsi:type="dcterms:W3CDTF">2024-09-10T07:06:21Z</dcterms:created>
  <dcterms:modified xsi:type="dcterms:W3CDTF">2024-09-25T11:22:15Z</dcterms:modified>
</cp:coreProperties>
</file>